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6" i="1" l="1"/>
  <c r="D29" i="1"/>
  <c r="D28" i="1" s="1"/>
  <c r="C28" i="1"/>
  <c r="D26" i="1"/>
  <c r="C24" i="1" l="1"/>
  <c r="D25" i="1"/>
  <c r="D24" i="1" s="1"/>
  <c r="D44" i="1" l="1"/>
  <c r="C44" i="1"/>
  <c r="D43" i="1"/>
  <c r="C43" i="1"/>
  <c r="D42" i="1"/>
  <c r="C42" i="1"/>
  <c r="D40" i="1"/>
  <c r="C40" i="1"/>
  <c r="D39" i="1"/>
  <c r="C39" i="1"/>
  <c r="D38" i="1"/>
  <c r="C38" i="1"/>
  <c r="D36" i="1"/>
  <c r="C36" i="1"/>
</calcChain>
</file>

<file path=xl/sharedStrings.xml><?xml version="1.0" encoding="utf-8"?>
<sst xmlns="http://schemas.openxmlformats.org/spreadsheetml/2006/main" count="63" uniqueCount="63">
  <si>
    <t xml:space="preserve">                               сельского поселения</t>
  </si>
  <si>
    <t xml:space="preserve">                                муниципального  образования</t>
  </si>
  <si>
    <t>Наименование</t>
  </si>
  <si>
    <t>Код</t>
  </si>
  <si>
    <t>2020 год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</si>
  <si>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</si>
  <si>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</si>
  <si>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</si>
  <si>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Получение кредитов от  кредитных организаций в валюте Российской Федерации</t>
  </si>
  <si>
    <t>Получение кредитов от  кредитных организаций бюджетами сельских поселений 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</si>
  <si>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</si>
  <si>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</si>
  <si>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</si>
  <si>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</si>
  <si>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 кредитов от других бюджетов бюджетной системы Российской Федерации  в валюте Российской Федерации</t>
  </si>
  <si>
    <t>Получение 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</si>
  <si>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от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</si>
  <si>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</si>
  <si>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</si>
  <si>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</si>
  <si>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</si>
  <si>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</si>
  <si>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</si>
  <si>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</si>
  <si>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</si>
  <si>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</si>
  <si>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</si>
  <si>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</si>
  <si>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</si>
  <si>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</si>
  <si>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</si>
  <si>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</si>
  <si>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</si>
  <si>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</si>
  <si>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</si>
  <si>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</si>
  <si>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</si>
  <si>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</si>
  <si>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</si>
  <si>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</si>
  <si>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</si>
  <si>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</si>
  <si>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</si>
  <si>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</si>
  <si>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</si>
  <si>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</si>
  <si>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</si>
  <si>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</si>
  <si>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</si>
  <si>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 xml:space="preserve">                                Приложение № 15</t>
  </si>
  <si>
    <t xml:space="preserve">                                на 2020 год и на плановый </t>
  </si>
  <si>
    <t>период 2021 и 2022 годов"</t>
  </si>
  <si>
    <t>Источники внутреннего финансирования дефицита бюджета Гуранского муниципального образования на плановый период 2021 и 2022 годов</t>
  </si>
  <si>
    <t>2021 год</t>
  </si>
  <si>
    <t xml:space="preserve"> от 26 декабря 2019г. № 26      </t>
  </si>
  <si>
    <t>Приложение №____</t>
  </si>
  <si>
    <t>к решению Думы Гуранского сельского</t>
  </si>
  <si>
    <t>поселения "О внесении изменений</t>
  </si>
  <si>
    <t>в решение Думы Гуранского</t>
  </si>
  <si>
    <t>сельского поселения "О бюджете Гуранского</t>
  </si>
  <si>
    <t>муниципального образования на 2020 год</t>
  </si>
  <si>
    <t>и на плановый период 2021 и 2022 годов"</t>
  </si>
  <si>
    <t xml:space="preserve">от  30.06.2020 г. № ____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</si>
</sst>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/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view="pageBreakPreview" zoomScale="60" workbookViewId="0">
      <selection activeCell="A25" sqref="A25"/>
    </sheetView>
  </sheetViews>
  <sheetFormatPr defaultRowHeight="14.4" x14ac:dyDescent="0.3"/>
  <cols>
    <col min="1" max="1" width="71.21875" style="1" customWidth="1"/>
    <col min="2" max="2" width="32.5546875" customWidth="1"/>
    <col min="3" max="4" width="15" customWidth="1"/>
  </cols>
  <sheetData>
    <row r="1" spans="4:4" x14ac:dyDescent="0.3">
      <c r="D1" s="22" t="s">
        <v>55</v>
      </c>
    </row>
    <row r="2" spans="4:4" x14ac:dyDescent="0.3">
      <c r="D2" s="22" t="s">
        <v>56</v>
      </c>
    </row>
    <row r="3" spans="4:4" x14ac:dyDescent="0.3">
      <c r="D3" s="22" t="s">
        <v>57</v>
      </c>
    </row>
    <row r="4" spans="4:4" x14ac:dyDescent="0.3">
      <c r="D4" s="22" t="s">
        <v>58</v>
      </c>
    </row>
    <row r="5" spans="4:4" x14ac:dyDescent="0.3">
      <c r="D5" s="22" t="s">
        <v>59</v>
      </c>
    </row>
    <row r="6" spans="4:4" x14ac:dyDescent="0.3">
      <c r="D6" s="22" t="s">
        <v>60</v>
      </c>
    </row>
    <row r="7" spans="4:4" x14ac:dyDescent="0.3">
      <c r="D7" s="22" t="s">
        <v>61</v>
      </c>
    </row>
    <row r="8" spans="4:4" x14ac:dyDescent="0.3">
      <c r="D8" s="22" t="s">
        <v>62</v>
      </c>
    </row>
    <row r="10" spans="4:4" x14ac:dyDescent="0.3">
      <c r="D10" s="2" t="s">
        <v>49</v>
      </c>
    </row>
    <row r="11" spans="4:4" x14ac:dyDescent="0.3">
      <c r="D11" s="3" t="s">
        <v>36</v>
      </c>
    </row>
    <row r="12" spans="4:4" x14ac:dyDescent="0.3">
      <c r="D12" s="3" t="s">
        <v>0</v>
      </c>
    </row>
    <row r="13" spans="4:4" x14ac:dyDescent="0.3">
      <c r="D13" s="3" t="s">
        <v>37</v>
      </c>
    </row>
    <row r="14" spans="4:4" x14ac:dyDescent="0.3">
      <c r="D14" s="3" t="s">
        <v>1</v>
      </c>
    </row>
    <row r="15" spans="4:4" x14ac:dyDescent="0.3">
      <c r="D15" s="3" t="s">
        <v>50</v>
      </c>
    </row>
    <row r="16" spans="4:4" x14ac:dyDescent="0.3">
      <c r="D16" s="3" t="s">
        <v>51</v>
      </c>
    </row>
    <row r="17" spans="1:4" x14ac:dyDescent="0.3">
      <c r="D17" s="3" t="s">
        <v>54</v>
      </c>
    </row>
    <row r="18" spans="1:4" x14ac:dyDescent="0.3">
      <c r="D18" s="3"/>
    </row>
    <row r="19" spans="1:4" ht="42.75" customHeight="1" x14ac:dyDescent="0.3">
      <c r="A19" s="19" t="s">
        <v>52</v>
      </c>
      <c r="B19" s="19"/>
      <c r="C19" s="19"/>
      <c r="D19" s="19"/>
    </row>
    <row r="20" spans="1:4" x14ac:dyDescent="0.3">
      <c r="A20" s="4"/>
      <c r="B20" s="5"/>
      <c r="C20" s="5"/>
      <c r="D20" s="5"/>
    </row>
    <row r="21" spans="1:4" x14ac:dyDescent="0.3">
      <c r="A21" s="4"/>
      <c r="B21" s="5"/>
      <c r="C21" s="5"/>
      <c r="D21" s="5"/>
    </row>
    <row r="22" spans="1:4" x14ac:dyDescent="0.3">
      <c r="A22" s="20" t="s">
        <v>2</v>
      </c>
      <c r="B22" s="20" t="s">
        <v>3</v>
      </c>
      <c r="C22" s="20" t="s">
        <v>4</v>
      </c>
      <c r="D22" s="20" t="s">
        <v>53</v>
      </c>
    </row>
    <row r="23" spans="1:4" x14ac:dyDescent="0.3">
      <c r="A23" s="21"/>
      <c r="B23" s="21"/>
      <c r="C23" s="21"/>
      <c r="D23" s="21"/>
    </row>
    <row r="24" spans="1:4" ht="34.799999999999997" x14ac:dyDescent="0.3">
      <c r="A24" s="6" t="s">
        <v>5</v>
      </c>
      <c r="B24" s="7" t="s">
        <v>6</v>
      </c>
      <c r="C24" s="8">
        <f>C25</f>
        <v>117</v>
      </c>
      <c r="D24" s="8">
        <f>D25</f>
        <v>120</v>
      </c>
    </row>
    <row r="25" spans="1:4" ht="34.799999999999997" x14ac:dyDescent="0.3">
      <c r="A25" s="6" t="s">
        <v>7</v>
      </c>
      <c r="B25" s="7" t="s">
        <v>38</v>
      </c>
      <c r="C25" s="8">
        <f>C26+C28</f>
        <v>117</v>
      </c>
      <c r="D25" s="8">
        <f>D26+D28</f>
        <v>120</v>
      </c>
    </row>
    <row r="26" spans="1:4" ht="36" x14ac:dyDescent="0.3">
      <c r="A26" s="9" t="s">
        <v>8</v>
      </c>
      <c r="B26" s="10" t="s">
        <v>39</v>
      </c>
      <c r="C26" s="11">
        <f>C27</f>
        <v>235</v>
      </c>
      <c r="D26" s="11">
        <f>D27</f>
        <v>355</v>
      </c>
    </row>
    <row r="27" spans="1:4" ht="36" x14ac:dyDescent="0.3">
      <c r="A27" s="12" t="s">
        <v>9</v>
      </c>
      <c r="B27" s="13" t="s">
        <v>40</v>
      </c>
      <c r="C27" s="14">
        <v>235</v>
      </c>
      <c r="D27" s="14">
        <v>355</v>
      </c>
    </row>
    <row r="28" spans="1:4" ht="36" x14ac:dyDescent="0.3">
      <c r="A28" s="9" t="s">
        <v>10</v>
      </c>
      <c r="B28" s="10" t="s">
        <v>41</v>
      </c>
      <c r="C28" s="11">
        <f>C29</f>
        <v>-118</v>
      </c>
      <c r="D28" s="11">
        <f>D29</f>
        <v>-235</v>
      </c>
    </row>
    <row r="29" spans="1:4" ht="36" x14ac:dyDescent="0.3">
      <c r="A29" s="12" t="s">
        <v>11</v>
      </c>
      <c r="B29" s="13" t="s">
        <v>42</v>
      </c>
      <c r="C29" s="14">
        <v>-118</v>
      </c>
      <c r="D29" s="14">
        <f>-C26</f>
        <v>-235</v>
      </c>
    </row>
    <row r="30" spans="1:4" ht="34.799999999999997" x14ac:dyDescent="0.3">
      <c r="A30" s="6" t="s">
        <v>12</v>
      </c>
      <c r="B30" s="7" t="s">
        <v>43</v>
      </c>
      <c r="C30" s="15">
        <v>0</v>
      </c>
      <c r="D30" s="15">
        <v>0</v>
      </c>
    </row>
    <row r="31" spans="1:4" ht="36" x14ac:dyDescent="0.3">
      <c r="A31" s="16" t="s">
        <v>13</v>
      </c>
      <c r="B31" s="17" t="s">
        <v>44</v>
      </c>
      <c r="C31" s="14">
        <v>0</v>
      </c>
      <c r="D31" s="14">
        <v>0</v>
      </c>
    </row>
    <row r="32" spans="1:4" ht="54" x14ac:dyDescent="0.3">
      <c r="A32" s="9" t="s">
        <v>14</v>
      </c>
      <c r="B32" s="10" t="s">
        <v>45</v>
      </c>
      <c r="C32" s="11">
        <v>0</v>
      </c>
      <c r="D32" s="11">
        <v>0</v>
      </c>
    </row>
    <row r="33" spans="1:4" ht="54" x14ac:dyDescent="0.3">
      <c r="A33" s="12" t="s">
        <v>15</v>
      </c>
      <c r="B33" s="13" t="s">
        <v>46</v>
      </c>
      <c r="C33" s="14">
        <v>0</v>
      </c>
      <c r="D33" s="14">
        <v>0</v>
      </c>
    </row>
    <row r="34" spans="1:4" ht="54" x14ac:dyDescent="0.3">
      <c r="A34" s="9" t="s">
        <v>16</v>
      </c>
      <c r="B34" s="10" t="s">
        <v>47</v>
      </c>
      <c r="C34" s="11">
        <v>0</v>
      </c>
      <c r="D34" s="11">
        <v>0</v>
      </c>
    </row>
    <row r="35" spans="1:4" ht="54" x14ac:dyDescent="0.3">
      <c r="A35" s="12" t="s">
        <v>17</v>
      </c>
      <c r="B35" s="13" t="s">
        <v>48</v>
      </c>
      <c r="C35" s="14">
        <v>0</v>
      </c>
      <c r="D35" s="14">
        <v>0</v>
      </c>
    </row>
    <row r="36" spans="1:4" ht="34.799999999999997" x14ac:dyDescent="0.3">
      <c r="A36" s="6" t="s">
        <v>18</v>
      </c>
      <c r="B36" s="18" t="s">
        <v>19</v>
      </c>
      <c r="C36" s="8">
        <f>-C37-C41</f>
        <v>0</v>
      </c>
      <c r="D36" s="8">
        <f>-D37-D41</f>
        <v>0</v>
      </c>
    </row>
    <row r="37" spans="1:4" ht="36" x14ac:dyDescent="0.3">
      <c r="A37" s="9" t="s">
        <v>20</v>
      </c>
      <c r="B37" s="10" t="s">
        <v>21</v>
      </c>
      <c r="C37" s="11">
        <v>-12837.5</v>
      </c>
      <c r="D37" s="11">
        <v>-12686.4</v>
      </c>
    </row>
    <row r="38" spans="1:4" ht="18" x14ac:dyDescent="0.3">
      <c r="A38" s="12" t="s">
        <v>22</v>
      </c>
      <c r="B38" s="13" t="s">
        <v>23</v>
      </c>
      <c r="C38" s="14">
        <f>C37</f>
        <v>-12837.5</v>
      </c>
      <c r="D38" s="14">
        <f>D37</f>
        <v>-12686.4</v>
      </c>
    </row>
    <row r="39" spans="1:4" ht="18" x14ac:dyDescent="0.3">
      <c r="A39" s="12" t="s">
        <v>24</v>
      </c>
      <c r="B39" s="13" t="s">
        <v>25</v>
      </c>
      <c r="C39" s="14">
        <f>C37</f>
        <v>-12837.5</v>
      </c>
      <c r="D39" s="14">
        <f>D37</f>
        <v>-12686.4</v>
      </c>
    </row>
    <row r="40" spans="1:4" ht="36" x14ac:dyDescent="0.3">
      <c r="A40" s="12" t="s">
        <v>26</v>
      </c>
      <c r="B40" s="13" t="s">
        <v>27</v>
      </c>
      <c r="C40" s="14">
        <f>C37</f>
        <v>-12837.5</v>
      </c>
      <c r="D40" s="14">
        <f>D37</f>
        <v>-12686.4</v>
      </c>
    </row>
    <row r="41" spans="1:4" ht="19.5" customHeight="1" x14ac:dyDescent="0.3">
      <c r="A41" s="9" t="s">
        <v>28</v>
      </c>
      <c r="B41" s="10" t="s">
        <v>29</v>
      </c>
      <c r="C41" s="11">
        <v>12837.5</v>
      </c>
      <c r="D41" s="11">
        <v>12686.4</v>
      </c>
    </row>
    <row r="42" spans="1:4" ht="21.75" customHeight="1" x14ac:dyDescent="0.3">
      <c r="A42" s="12" t="s">
        <v>30</v>
      </c>
      <c r="B42" s="13" t="s">
        <v>31</v>
      </c>
      <c r="C42" s="14">
        <f>C41</f>
        <v>12837.5</v>
      </c>
      <c r="D42" s="14">
        <f>D41</f>
        <v>12686.4</v>
      </c>
    </row>
    <row r="43" spans="1:4" ht="37.5" customHeight="1" x14ac:dyDescent="0.3">
      <c r="A43" s="12" t="s">
        <v>32</v>
      </c>
      <c r="B43" s="13" t="s">
        <v>33</v>
      </c>
      <c r="C43" s="14">
        <f>C41</f>
        <v>12837.5</v>
      </c>
      <c r="D43" s="14">
        <f>D41</f>
        <v>12686.4</v>
      </c>
    </row>
    <row r="44" spans="1:4" ht="41.25" customHeight="1" x14ac:dyDescent="0.3">
      <c r="A44" s="12" t="s">
        <v>34</v>
      </c>
      <c r="B44" s="13" t="s">
        <v>35</v>
      </c>
      <c r="C44" s="14">
        <f>C41</f>
        <v>12837.5</v>
      </c>
      <c r="D44" s="14">
        <f>D41</f>
        <v>12686.4</v>
      </c>
    </row>
  </sheetData>
  <mergeCells count="5">
    <mergeCell ref="A19:D19"/>
    <mergeCell ref="A22:A23"/>
    <mergeCell ref="B22:B23"/>
    <mergeCell ref="C22:C23"/>
    <mergeCell ref="D22:D23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2020-06-29T04:21:10Z</dcterms:modified>
</cp:coreProperties>
</file>